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2018" sheetId="1" r:id="rId1"/>
    <sheet name="2019" sheetId="6" r:id="rId2"/>
    <sheet name="2020" sheetId="7" r:id="rId3"/>
  </sheets>
  <externalReferences>
    <externalReference r:id="rId4"/>
  </externalReferences>
  <definedNames>
    <definedName name="_Toc399249076" localSheetId="0">'2018'!$I$23</definedName>
  </definedNames>
  <calcPr calcId="144525"/>
</workbook>
</file>

<file path=xl/calcChain.xml><?xml version="1.0" encoding="utf-8"?>
<calcChain xmlns="http://schemas.openxmlformats.org/spreadsheetml/2006/main">
  <c r="D7" i="7" l="1"/>
  <c r="C7" i="7"/>
  <c r="C13" i="6" l="1"/>
  <c r="C12" i="6"/>
  <c r="C11" i="6"/>
  <c r="C10" i="6"/>
  <c r="C8" i="6"/>
  <c r="D10" i="7" l="1"/>
  <c r="D9" i="6"/>
  <c r="D7" i="6" s="1"/>
  <c r="C10" i="7" l="1"/>
  <c r="C9" i="6" l="1"/>
  <c r="C7" i="6" s="1"/>
</calcChain>
</file>

<file path=xl/sharedStrings.xml><?xml version="1.0" encoding="utf-8"?>
<sst xmlns="http://schemas.openxmlformats.org/spreadsheetml/2006/main" count="161" uniqueCount="67">
  <si>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</si>
  <si>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</si>
  <si>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</si>
  <si>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</si>
  <si>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</si>
  <si>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</si>
  <si>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</si>
  <si>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</si>
  <si>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Краткая информация по инвестиционной программе ПАО "Мордовская энергосбытовая компания" на 2018 год</t>
  </si>
  <si>
    <t>1.</t>
  </si>
  <si>
    <t>2.</t>
  </si>
  <si>
    <t>Приобретение служебного транспорта</t>
  </si>
  <si>
    <t>Автомобиль марки Лада-Гранда</t>
  </si>
  <si>
    <t>Автомобиль марки УАЗ-220695</t>
  </si>
  <si>
    <t>АСКУЭ БП Комсомольский, Чамзинка, Апраксино</t>
  </si>
  <si>
    <t>3.</t>
  </si>
  <si>
    <t>4.</t>
  </si>
  <si>
    <t>Плановый объем финансирования, млн.руб.                         (с НДС)</t>
  </si>
  <si>
    <t>-</t>
  </si>
  <si>
    <t>Краткая информация по инвестиционной программе ПАО "Мордовская энергосбытовая компания" на 2019 год</t>
  </si>
  <si>
    <t>Краткая информация по инвестиционной программе ПАО "Мордовская энергосбытовая компания" на 2020 год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</si>
  <si>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2018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</si>
  <si>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закон от 23.11.2009 г. №261-ФЗ " 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</si>
  <si>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2018 году предполагается замена 5 единиц автотранспорта: 3 автомашины марки ЛАДА-21054 2008 года выпуска и 2 автомашины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2018 г.– 2 автомобиля ЛАДА-Гранда;
  3 квартал 2018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 390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0,650 млн.руб.
Таким образом, общая стоимость реализации инвестиционного проекта в 2018 году составляет 2,08 млн.руб. (с НДС). 
Предполагаемые затраты на капитальный ремонт подлежащих выбытию автомобилей, характеризующихся высоким пробегом и износом, в 2018 году составят 1,298 млн.руб. (с НДС). Кроме того, 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Предполагаемые затраты на содержание автомобилей с высоким пробегом и износом в год составят 0,903 млн.руб.(с НДС).
Таким образом, предполагаемые совокупные затраты на ремонт и содержание автомобилей, подлежащих замене, в 2018 году составят 2,201 млн.руб. (с НДС). 
Поскольку общая стоимость планируемых к приобретению в 2018 году автомобилей составляет 2,080 млн.руб. (с НДС), что меньше ожидаемых затрат на ремонт и содержание автомобилей, подлежащих замене, можно сделать вывод о целесообразности реализации инвестиционного проекта. 
</t>
  </si>
  <si>
    <t>Всего, в т.ч.:</t>
  </si>
  <si>
    <t>Плановый источник финансирования мероприятия, млн.руб. (без НДС)</t>
  </si>
  <si>
    <t>Постановления Правительства РФ от 04.05.2012 г. №442  " О функционировании розничных рынков электроэнергии, полном и (или) частичном ограничении режима потребления электрической энергии"</t>
  </si>
  <si>
    <t>2.1.</t>
  </si>
  <si>
    <t>2.2.</t>
  </si>
  <si>
    <t xml:space="preserve">Сумма инвестиционной программы 24,08 млн.руб.- за счет амортизации,учтенной в тарифе.                                                             </t>
  </si>
  <si>
    <t xml:space="preserve">Сумма инвестиционного проекта 4,915 млн.руб.-за счет амортизации,учтенной в тарифе.                                                                  </t>
  </si>
  <si>
    <t xml:space="preserve">Сумма инвестиционного проекта 1,763 млн.руб.- за счет амортизации, учтенной в тарифе.                                                         </t>
  </si>
  <si>
    <t xml:space="preserve">Сумма инвестиционного проекта 17,40 млн.руб.-  за счет амортизации, учтенной в тарифе.                                                            </t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</si>
  <si>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2018 г. составит 5,8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</si>
  <si>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Внедрение программного комплекса системы управления и  взаимодействия с клиентами</t>
  </si>
  <si>
    <t>Установка автоматизированной системы коммерческого учета оптового рынка</t>
  </si>
  <si>
    <t xml:space="preserve">Постановление Правительства РФ от 27 декабря 2010 г.                         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</si>
  <si>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Постановление Правительства РФ от 27 декабря 2010 г.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</si>
  <si>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29,727 млн.руб.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</t>
    </r>
  </si>
  <si>
    <r>
      <t xml:space="preserve">Сумма инвестиционного проекта  </t>
    </r>
    <r>
      <rPr>
        <b/>
        <sz val="10"/>
        <color theme="1"/>
        <rFont val="Times New Roman"/>
        <family val="1"/>
        <charset val="204"/>
      </rPr>
      <t>4,915 млн.руб</t>
    </r>
    <r>
      <rPr>
        <sz val="10"/>
        <color theme="1"/>
        <rFont val="Times New Roman"/>
        <family val="1"/>
        <charset val="204"/>
      </rPr>
      <t xml:space="preserve">.-за счет амортизации,учтенной в тарифе.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</si>
  <si>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1,962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1,010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0,952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</si>
  <si>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36,352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35,822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</si>
  <si>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</si>
  <si>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1,332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1,294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</si>
  <si>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 xml:space="preserve">28,907 млн.руб. 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</si>
  <si>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1,113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0,622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0,491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</si>
  <si>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38,532 млн.руб.</t>
    </r>
    <r>
      <rPr>
        <sz val="10"/>
        <color theme="1"/>
        <rFont val="Times New Roman"/>
        <family val="1"/>
        <charset val="204"/>
      </rPr>
      <t xml:space="preserve">: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1,006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</si>
  <si>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1,928</t>
    </r>
    <r>
      <rPr>
        <sz val="10"/>
        <color theme="1"/>
        <rFont val="Times New Roman"/>
        <family val="1"/>
        <charset val="204"/>
      </rPr>
      <t xml:space="preserve"> млн.руб.:                                             1.</t>
    </r>
    <r>
      <rPr>
        <b/>
        <sz val="10"/>
        <color theme="1"/>
        <rFont val="Times New Roman"/>
        <family val="1"/>
        <charset val="204"/>
      </rPr>
      <t>1,874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0,054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</si>
  <si>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2019 г. составит 5,9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</si>
  <si>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2019 году предполагается замена 5 единиц автотранспорта: 2 автомашины марки ГАЗ -3102 2006  и 2007 года выпуска, 2 автомашины марки ЛАДА-Гранда 2008 года выпуска и 1 автомашина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2019 г.– 2 автомобиля ЛАДА-Гранда;
  3 квартал 2019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0,4199 млн.руб.(с НДС)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0,737 млн.руб.(с НДС)
Таким образом, общая стоимость реализации инвестиционного проекта в 2019 году составляет 2,3138 млн. (с НДС).   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</si>
  <si>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2019 г. сумма инвестиционного проекта составит 35,67млн. руб. (с НДС).   </t>
  </si>
  <si>
    <r>
      <t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2019г. - 2020 г. В 2019 г. сумма реализации инвестиционного проекта составит 2,35 млн.руб. (с НДС).  
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</si>
  <si>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1,354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1,316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</si>
  <si>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t>3.1.</t>
  </si>
  <si>
    <t>3.2.</t>
  </si>
  <si>
    <t>5.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</si>
  <si>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5,142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</si>
  <si>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39,516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38,986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</si>
  <si>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3,0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</si>
  <si>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t>Автоматизированная система учета и контроля энергоресурсов</t>
  </si>
  <si>
    <t xml:space="preserve"> 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г-2019 г..-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Внедрение системы ПК "Энергобилинг" подсистема "Сбыт.Население" (расчет стоимости электроэнергии для потребителей) позволит уменьшить количество ошибок при работе с программой, повысить платежную дисциплину и лояльность потребителей, снизить риски нарушения законодательства и выплаты штрафов за счет:
- увеличения скорости выставления квитанций;
-  уменьшения времени отклика программы при работе с клиентами;
-  адаптации конфигурации под изменяемые требования законодательства с помощью технической поддержки;
-  интеграции с ГИС ЖКХ при помощи веб-сервиса;
-  ежедневного учет оплаты, выставления счетов на пени.
Планируемые результаты реализации данного инвестиционного проекта:
- повышение качества управления. На первом этапе, цель реинжиниринга бизнес-процессов - это повышение качества работы руководителей. Доказано, что рост доходов находится в прямой зависимости от того насколько эффективна организация работы.
-  снижение "транзакционных издержек". Этот особый вид издержек возникает по причине некачественной организации бизнес-процессов внутри компании.
-  рост конкурентных преимуществ предприятия
Исследование измеримых достижений эффективности по проектам внедрения ПК «Энергобилинг» на платформе 1С:Предприятие 8, реализованных в различных регионах России показало:
-  сокращение сроков обработки обращений пользователей – 33%;
-  сокращение трудозатрат при проведении расчета– 30%;
- ускорение получения управленческой отчетности – в 3,8 раз;
- ускорение подготовки регламентированной отчетности – в 2,8 раз.
Стоимость реализации инвестиционного проекта в 2020 г. составит 6,0 млн.руб. (с НДС). </t>
  </si>
  <si>
    <t xml:space="preserve">- Внедрение актуальной версии автоматизированной информационно-измерительной системы коммерческого учёта электроэнергии оптового рынка электроэнергии, находящейся на поддержке вендора.                                                                                                                                                             -   Получение отчетных форм из готовых параметризируемых блоков данных с возможностью указания форматирования конечным пользователем.
- Организация личного кабинета клиента для просмотра данных через браузер с возможностью ограничивать доступ к данным и отчетам разным категориям пользователей.
- Контроль и диагностика проблем в поступлении данных. Поддержка автоматического переключения на резервные каналы связи.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Расчет и отображение групповых характеристик объектов: балансы, сальдо перетоков, суммарное потребление. Визуальная и звуковая сигнализация о превышении уставок.
-  Создания отчетов о проверке и наличию различных данных в базе данных с сигнализацией о результатах выполнения проверок по электронной почте и SMS.
- Формирование макетов 80000, 80020, 80030, 80040, 80050, 50000, 70000, 51070. Отправка на заданные адреса по расписанию с электронно-цифровой подписью.
- Проведение расчетов с учетом работы обходных выключателей.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Автоматизация загрузки, хранения, накопления, анализа информации, предоставляемой участникам ОРЭМ уполномоченными инфраструктурными организациями.  Стоимость реализации инвестиционного проекта в 2020 составит 3,46 млн. руб. (с НДС).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</si>
  <si>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2020 году предполагается замена 2 единиц автотранспорта: 2 автомашины марки УАЗ 220694-04 2009 и 2010 года выпуска. Взамен выбывающих единиц автотранспорта предусмотрено приобретение 2 единицы автомашин марки ЛАДА-Гранда и 1 единица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2020 г.– 2 автомобиля ЛАДА-Гранда;
  3 квартал 2020 г. – 1 автомобиль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
Таким образом, общая стоимость реализации инвестиционного проекта в 2020 году составляет 1,62 млн.руб. (с НДС). </t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</si>
  <si>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 г. - 2020 г. В 2020 г. сумма реализации инвестиционного проекта составит 1,34 млн.руб. (с НДС).  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</si>
  <si>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2020 г. сумма инвестиционного проекта составит 34,69 млн. руб. (с НДС).   </t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</si>
  <si>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</si>
  <si>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>Уточнение стоимости закупочных цен у официальных диллеров на приобретаемые автомобили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</si>
</sst>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wrapText="1"/>
    </xf>
    <xf numFmtId="0" fontId="10" fillId="0" borderId="12" xfId="0" applyFont="1" applyBorder="1" applyAlignment="1">
      <alignment horizontal="left" vertical="top" wrapText="1"/>
    </xf>
    <xf numFmtId="0" fontId="10" fillId="0" borderId="19" xfId="0" applyFont="1" applyBorder="1" applyAlignment="1">
      <alignment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top" wrapText="1"/>
    </xf>
    <xf numFmtId="0" fontId="0" fillId="0" borderId="26" xfId="0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18" xfId="0" applyBorder="1" applyAlignment="1">
      <alignment wrapText="1"/>
    </xf>
    <xf numFmtId="0" fontId="10" fillId="0" borderId="13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10" fillId="0" borderId="23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top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4" fillId="0" borderId="22" xfId="0" applyNumberFormat="1" applyFont="1" applyFill="1" applyBorder="1" applyAlignment="1">
      <alignment horizontal="left" vertical="top" wrapText="1"/>
    </xf>
    <xf numFmtId="2" fontId="4" fillId="0" borderId="1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K41">
            <v>5.8979999999999997</v>
          </cell>
        </row>
        <row r="47">
          <cell r="K47">
            <v>0.83979999999999999</v>
          </cell>
        </row>
        <row r="48">
          <cell r="K48">
            <v>1.474</v>
          </cell>
        </row>
        <row r="49">
          <cell r="K49">
            <v>35.672541819999999</v>
          </cell>
        </row>
        <row r="50">
          <cell r="K50">
            <v>2.3539438700000002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zoomScale="90" zoomScaleNormal="90" workbookViewId="0">
      <selection activeCell="E7" sqref="E7"/>
    </sheetView>
  </sheetViews>
  <sheetFormatPr defaultRowHeight="15" x14ac:dyDescent="0.25"/>
  <cols>
    <col min="1" max="1" width="5.85546875" customWidth="1"/>
    <col min="2" max="2" width="35.140625" customWidth="1"/>
    <col min="3" max="3" width="17.5703125" customWidth="1"/>
    <col min="4" max="4" width="8.85546875" customWidth="1"/>
    <col min="5" max="5" width="27.28515625" customWidth="1"/>
    <col min="6" max="6" width="11.42578125" customWidth="1"/>
    <col min="7" max="7" width="13.42578125" customWidth="1"/>
    <col min="8" max="8" width="52.140625" customWidth="1"/>
    <col min="9" max="9" width="255.5703125" customWidth="1"/>
    <col min="10" max="10" width="12.140625" customWidth="1"/>
  </cols>
  <sheetData>
    <row r="2" spans="1:25" ht="18.75" x14ac:dyDescent="0.25">
      <c r="A2" s="66" t="s">
        <v>8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9" t="s">
        <v>0</v>
      </c>
      <c r="B4" s="67" t="s">
        <v>1</v>
      </c>
      <c r="C4" s="67" t="s">
        <v>2</v>
      </c>
      <c r="D4" s="67"/>
      <c r="E4" s="67"/>
      <c r="F4" s="67"/>
      <c r="G4" s="67" t="s">
        <v>5</v>
      </c>
      <c r="H4" s="63" t="s">
        <v>6</v>
      </c>
      <c r="I4" s="43" t="s">
        <v>7</v>
      </c>
      <c r="J4" s="4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70"/>
      <c r="B5" s="68"/>
      <c r="C5" s="68" t="s">
        <v>17</v>
      </c>
      <c r="D5" s="68"/>
      <c r="E5" s="68" t="s">
        <v>25</v>
      </c>
      <c r="F5" s="68"/>
      <c r="G5" s="68"/>
      <c r="H5" s="64"/>
      <c r="I5" s="45"/>
      <c r="J5" s="4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1"/>
      <c r="B6" s="72"/>
      <c r="C6" s="24" t="s">
        <v>3</v>
      </c>
      <c r="D6" s="24" t="s">
        <v>4</v>
      </c>
      <c r="E6" s="24" t="s">
        <v>3</v>
      </c>
      <c r="F6" s="24" t="s">
        <v>4</v>
      </c>
      <c r="G6" s="72"/>
      <c r="H6" s="65"/>
      <c r="I6" s="47"/>
      <c r="J6" s="4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25.25" customHeight="1" thickBot="1" x14ac:dyDescent="0.3">
      <c r="A7" s="34"/>
      <c r="B7" s="38" t="s">
        <v>24</v>
      </c>
      <c r="C7" s="35">
        <v>28.42</v>
      </c>
      <c r="D7" s="36" t="s">
        <v>18</v>
      </c>
      <c r="E7" s="37" t="s">
        <v>29</v>
      </c>
      <c r="F7" s="36" t="s">
        <v>18</v>
      </c>
      <c r="G7" s="36" t="s">
        <v>18</v>
      </c>
      <c r="H7" s="26" t="s">
        <v>18</v>
      </c>
      <c r="I7" s="55"/>
      <c r="J7" s="5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93.5" customHeight="1" thickBot="1" x14ac:dyDescent="0.3">
      <c r="A8" s="18" t="s">
        <v>9</v>
      </c>
      <c r="B8" s="19" t="s">
        <v>34</v>
      </c>
      <c r="C8" s="20">
        <v>5.8</v>
      </c>
      <c r="D8" s="20" t="s">
        <v>18</v>
      </c>
      <c r="E8" s="33" t="s">
        <v>30</v>
      </c>
      <c r="F8" s="21" t="s">
        <v>18</v>
      </c>
      <c r="G8" s="21" t="s">
        <v>18</v>
      </c>
      <c r="H8" s="25" t="s">
        <v>26</v>
      </c>
      <c r="I8" s="41" t="s">
        <v>33</v>
      </c>
      <c r="J8" s="4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71.25" customHeight="1" x14ac:dyDescent="0.25">
      <c r="A9" s="11" t="s">
        <v>10</v>
      </c>
      <c r="B9" s="22" t="s">
        <v>11</v>
      </c>
      <c r="C9" s="12">
        <v>2.0790000000000002</v>
      </c>
      <c r="D9" s="12" t="s">
        <v>18</v>
      </c>
      <c r="E9" s="57" t="s">
        <v>31</v>
      </c>
      <c r="F9" s="13" t="s">
        <v>18</v>
      </c>
      <c r="G9" s="13" t="s">
        <v>18</v>
      </c>
      <c r="H9" s="60" t="s">
        <v>18</v>
      </c>
      <c r="I9" s="49" t="s">
        <v>23</v>
      </c>
      <c r="J9" s="5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142.5" customHeight="1" x14ac:dyDescent="0.25">
      <c r="A10" s="14" t="s">
        <v>27</v>
      </c>
      <c r="B10" s="10" t="s">
        <v>12</v>
      </c>
      <c r="C10" s="9">
        <v>0.77900000000000003</v>
      </c>
      <c r="D10" s="9" t="s">
        <v>18</v>
      </c>
      <c r="E10" s="58"/>
      <c r="F10" s="8" t="s">
        <v>18</v>
      </c>
      <c r="G10" s="8" t="s">
        <v>18</v>
      </c>
      <c r="H10" s="61"/>
      <c r="I10" s="51"/>
      <c r="J10" s="5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37.75" customHeight="1" thickBot="1" x14ac:dyDescent="0.3">
      <c r="A11" s="15" t="s">
        <v>28</v>
      </c>
      <c r="B11" s="23" t="s">
        <v>13</v>
      </c>
      <c r="C11" s="16">
        <v>1.3</v>
      </c>
      <c r="D11" s="16" t="s">
        <v>18</v>
      </c>
      <c r="E11" s="59"/>
      <c r="F11" s="31" t="s">
        <v>18</v>
      </c>
      <c r="G11" s="31" t="s">
        <v>18</v>
      </c>
      <c r="H11" s="62"/>
      <c r="I11" s="53"/>
      <c r="J11" s="5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2.5" customHeight="1" thickBot="1" x14ac:dyDescent="0.3">
      <c r="A12" s="18" t="s">
        <v>15</v>
      </c>
      <c r="B12" s="19" t="s">
        <v>14</v>
      </c>
      <c r="C12" s="20">
        <v>20.535</v>
      </c>
      <c r="D12" s="20" t="s">
        <v>18</v>
      </c>
      <c r="E12" s="33" t="s">
        <v>32</v>
      </c>
      <c r="F12" s="30" t="s">
        <v>18</v>
      </c>
      <c r="G12" s="30" t="s">
        <v>18</v>
      </c>
      <c r="H12" s="25" t="s">
        <v>22</v>
      </c>
      <c r="I12" s="41" t="s">
        <v>21</v>
      </c>
      <c r="J12" s="4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5">
    <mergeCell ref="E9:E11"/>
    <mergeCell ref="H9:H11"/>
    <mergeCell ref="H4:H6"/>
    <mergeCell ref="A2:I2"/>
    <mergeCell ref="C4:F4"/>
    <mergeCell ref="C5:D5"/>
    <mergeCell ref="E5:F5"/>
    <mergeCell ref="A4:A6"/>
    <mergeCell ref="B4:B6"/>
    <mergeCell ref="G4:G6"/>
    <mergeCell ref="I12:J12"/>
    <mergeCell ref="I4:J6"/>
    <mergeCell ref="I8:J8"/>
    <mergeCell ref="I9:J11"/>
    <mergeCell ref="I7:J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opLeftCell="A13" zoomScale="90" zoomScaleNormal="90" workbookViewId="0">
      <selection activeCell="F13" sqref="F13"/>
    </sheetView>
  </sheetViews>
  <sheetFormatPr defaultRowHeight="15" x14ac:dyDescent="0.25"/>
  <cols>
    <col min="1" max="1" width="5.85546875" customWidth="1"/>
    <col min="2" max="2" width="35.140625" customWidth="1"/>
    <col min="3" max="3" width="15.85546875" customWidth="1"/>
    <col min="4" max="4" width="8.85546875" customWidth="1"/>
    <col min="5" max="5" width="27.28515625" customWidth="1"/>
    <col min="6" max="6" width="29.5703125" customWidth="1"/>
    <col min="7" max="7" width="13.42578125" customWidth="1"/>
    <col min="8" max="8" width="51.42578125" customWidth="1"/>
    <col min="9" max="9" width="225.140625" customWidth="1"/>
    <col min="10" max="10" width="73.42578125" customWidth="1"/>
  </cols>
  <sheetData>
    <row r="2" spans="1:25" ht="18.75" x14ac:dyDescent="0.25">
      <c r="A2" s="66" t="s">
        <v>19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9" t="s">
        <v>0</v>
      </c>
      <c r="B4" s="67" t="s">
        <v>1</v>
      </c>
      <c r="C4" s="67" t="s">
        <v>2</v>
      </c>
      <c r="D4" s="67"/>
      <c r="E4" s="67"/>
      <c r="F4" s="67"/>
      <c r="G4" s="67" t="s">
        <v>5</v>
      </c>
      <c r="H4" s="67" t="s">
        <v>6</v>
      </c>
      <c r="I4" s="75" t="s">
        <v>7</v>
      </c>
      <c r="J4" s="7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70"/>
      <c r="B5" s="68"/>
      <c r="C5" s="68" t="s">
        <v>17</v>
      </c>
      <c r="D5" s="68"/>
      <c r="E5" s="68" t="s">
        <v>25</v>
      </c>
      <c r="F5" s="68"/>
      <c r="G5" s="68"/>
      <c r="H5" s="68"/>
      <c r="I5" s="77"/>
      <c r="J5" s="7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1"/>
      <c r="B6" s="72"/>
      <c r="C6" s="24" t="s">
        <v>3</v>
      </c>
      <c r="D6" s="24" t="s">
        <v>4</v>
      </c>
      <c r="E6" s="24" t="s">
        <v>3</v>
      </c>
      <c r="F6" s="24" t="s">
        <v>4</v>
      </c>
      <c r="G6" s="72"/>
      <c r="H6" s="72"/>
      <c r="I6" s="79"/>
      <c r="J6" s="8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7.25" customHeight="1" thickBot="1" x14ac:dyDescent="0.3">
      <c r="A7" s="27"/>
      <c r="B7" s="38" t="s">
        <v>24</v>
      </c>
      <c r="C7" s="29">
        <f>C8+C9+C12+C13</f>
        <v>46.238285690000005</v>
      </c>
      <c r="D7" s="29">
        <f>D8+D9+D12+D13</f>
        <v>0</v>
      </c>
      <c r="E7" s="39" t="s">
        <v>46</v>
      </c>
      <c r="F7" s="40" t="s">
        <v>18</v>
      </c>
      <c r="G7" s="28" t="s">
        <v>18</v>
      </c>
      <c r="H7" s="28" t="s">
        <v>18</v>
      </c>
      <c r="I7" s="90" t="s">
        <v>18</v>
      </c>
      <c r="J7" s="9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70.25" customHeight="1" thickBot="1" x14ac:dyDescent="0.3">
      <c r="A8" s="18">
        <v>1</v>
      </c>
      <c r="B8" s="19" t="s">
        <v>34</v>
      </c>
      <c r="C8" s="20">
        <f>[1]Лист1!$K$41</f>
        <v>5.8979999999999997</v>
      </c>
      <c r="D8" s="20">
        <v>0</v>
      </c>
      <c r="E8" s="32" t="s">
        <v>39</v>
      </c>
      <c r="F8" s="21" t="s">
        <v>18</v>
      </c>
      <c r="G8" s="21" t="s">
        <v>18</v>
      </c>
      <c r="H8" s="25" t="s">
        <v>26</v>
      </c>
      <c r="I8" s="41" t="s">
        <v>48</v>
      </c>
      <c r="J8" s="4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>
        <v>2</v>
      </c>
      <c r="B9" s="22" t="s">
        <v>11</v>
      </c>
      <c r="C9" s="12">
        <f>C10+C11</f>
        <v>2.3138000000000001</v>
      </c>
      <c r="D9" s="12">
        <f>D10+D11</f>
        <v>0</v>
      </c>
      <c r="E9" s="92" t="s">
        <v>47</v>
      </c>
      <c r="F9" s="87" t="s">
        <v>18</v>
      </c>
      <c r="G9" s="13" t="s">
        <v>18</v>
      </c>
      <c r="H9" s="87" t="s">
        <v>18</v>
      </c>
      <c r="I9" s="81" t="s">
        <v>49</v>
      </c>
      <c r="J9" s="8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f>[1]Лист1!$K$47</f>
        <v>0.83979999999999999</v>
      </c>
      <c r="D10" s="9">
        <v>0</v>
      </c>
      <c r="E10" s="93"/>
      <c r="F10" s="95"/>
      <c r="G10" s="8" t="s">
        <v>18</v>
      </c>
      <c r="H10" s="88"/>
      <c r="I10" s="83"/>
      <c r="J10" s="84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91.75" customHeight="1" thickBot="1" x14ac:dyDescent="0.3">
      <c r="A11" s="15" t="s">
        <v>28</v>
      </c>
      <c r="B11" s="23" t="s">
        <v>13</v>
      </c>
      <c r="C11" s="16">
        <f>[1]Лист1!$K$48</f>
        <v>1.474</v>
      </c>
      <c r="D11" s="16">
        <v>0</v>
      </c>
      <c r="E11" s="94"/>
      <c r="F11" s="96"/>
      <c r="G11" s="17" t="s">
        <v>18</v>
      </c>
      <c r="H11" s="89"/>
      <c r="I11" s="85"/>
      <c r="J11" s="86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8.5" customHeight="1" thickBot="1" x14ac:dyDescent="0.3">
      <c r="A12" s="18" t="s">
        <v>15</v>
      </c>
      <c r="B12" s="19" t="s">
        <v>14</v>
      </c>
      <c r="C12" s="20">
        <f>[1]Лист1!$K$49</f>
        <v>35.672541819999999</v>
      </c>
      <c r="D12" s="20">
        <v>0</v>
      </c>
      <c r="E12" s="32" t="s">
        <v>38</v>
      </c>
      <c r="F12" s="21" t="s">
        <v>18</v>
      </c>
      <c r="G12" s="21" t="s">
        <v>18</v>
      </c>
      <c r="H12" s="21" t="s">
        <v>22</v>
      </c>
      <c r="I12" s="73" t="s">
        <v>50</v>
      </c>
      <c r="J12" s="74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296.25" customHeight="1" thickBot="1" x14ac:dyDescent="0.3">
      <c r="A13" s="18" t="s">
        <v>16</v>
      </c>
      <c r="B13" s="19" t="s">
        <v>35</v>
      </c>
      <c r="C13" s="20">
        <f>[1]Лист1!$K$50</f>
        <v>2.3539438700000002</v>
      </c>
      <c r="D13" s="20">
        <v>0</v>
      </c>
      <c r="E13" s="32" t="s">
        <v>40</v>
      </c>
      <c r="F13" s="21" t="s">
        <v>18</v>
      </c>
      <c r="G13" s="21" t="s">
        <v>18</v>
      </c>
      <c r="H13" s="25" t="s">
        <v>36</v>
      </c>
      <c r="I13" s="73" t="s">
        <v>51</v>
      </c>
      <c r="J13" s="7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7">
    <mergeCell ref="H9:H11"/>
    <mergeCell ref="I7:J7"/>
    <mergeCell ref="E9:E11"/>
    <mergeCell ref="A2:I2"/>
    <mergeCell ref="A4:A6"/>
    <mergeCell ref="B4:B6"/>
    <mergeCell ref="C4:F4"/>
    <mergeCell ref="G4:G6"/>
    <mergeCell ref="H4:H6"/>
    <mergeCell ref="C5:D5"/>
    <mergeCell ref="E5:F5"/>
    <mergeCell ref="F9:F11"/>
    <mergeCell ref="I13:J13"/>
    <mergeCell ref="I12:J12"/>
    <mergeCell ref="I4:J6"/>
    <mergeCell ref="I8:J8"/>
    <mergeCell ref="I9:J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3"/>
  <sheetViews>
    <sheetView tabSelected="1" zoomScale="80" zoomScaleNormal="80" workbookViewId="0">
      <selection activeCell="G16" sqref="G16"/>
    </sheetView>
  </sheetViews>
  <sheetFormatPr defaultRowHeight="15" x14ac:dyDescent="0.25"/>
  <cols>
    <col min="1" max="1" width="5.85546875" customWidth="1"/>
    <col min="2" max="2" width="35.140625" customWidth="1"/>
    <col min="3" max="3" width="11.5703125" customWidth="1"/>
    <col min="4" max="4" width="11.140625" customWidth="1"/>
    <col min="5" max="6" width="29.140625" customWidth="1"/>
    <col min="7" max="7" width="21.140625" customWidth="1"/>
    <col min="8" max="8" width="45.42578125" customWidth="1"/>
    <col min="9" max="9" width="225.85546875" customWidth="1"/>
    <col min="10" max="10" width="19.5703125" customWidth="1"/>
  </cols>
  <sheetData>
    <row r="2" spans="1:25" ht="18.75" x14ac:dyDescent="0.25">
      <c r="A2" s="66" t="s">
        <v>20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9" t="s">
        <v>0</v>
      </c>
      <c r="B4" s="67" t="s">
        <v>1</v>
      </c>
      <c r="C4" s="67" t="s">
        <v>2</v>
      </c>
      <c r="D4" s="67"/>
      <c r="E4" s="67"/>
      <c r="F4" s="67"/>
      <c r="G4" s="67" t="s">
        <v>5</v>
      </c>
      <c r="H4" s="67" t="s">
        <v>6</v>
      </c>
      <c r="I4" s="75" t="s">
        <v>7</v>
      </c>
      <c r="J4" s="4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70"/>
      <c r="B5" s="68"/>
      <c r="C5" s="68" t="s">
        <v>17</v>
      </c>
      <c r="D5" s="68"/>
      <c r="E5" s="68" t="s">
        <v>25</v>
      </c>
      <c r="F5" s="68"/>
      <c r="G5" s="68"/>
      <c r="H5" s="68"/>
      <c r="I5" s="77"/>
      <c r="J5" s="4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1"/>
      <c r="B6" s="72"/>
      <c r="C6" s="24" t="s">
        <v>3</v>
      </c>
      <c r="D6" s="24" t="s">
        <v>4</v>
      </c>
      <c r="E6" s="24" t="s">
        <v>3</v>
      </c>
      <c r="F6" s="24" t="s">
        <v>4</v>
      </c>
      <c r="G6" s="72"/>
      <c r="H6" s="72"/>
      <c r="I6" s="79"/>
      <c r="J6" s="4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9.5" customHeight="1" thickBot="1" x14ac:dyDescent="0.3">
      <c r="A7" s="27"/>
      <c r="B7" s="38" t="s">
        <v>24</v>
      </c>
      <c r="C7" s="29">
        <f>C8+C10+C13+C14+C9</f>
        <v>43.622311209999999</v>
      </c>
      <c r="D7" s="29">
        <f>D8+D10+D13+D14+D9</f>
        <v>47.107932399999996</v>
      </c>
      <c r="E7" s="39" t="s">
        <v>41</v>
      </c>
      <c r="F7" s="112" t="s">
        <v>57</v>
      </c>
      <c r="G7" s="28" t="s">
        <v>18</v>
      </c>
      <c r="H7" s="28" t="s">
        <v>18</v>
      </c>
      <c r="I7" s="90" t="s">
        <v>18</v>
      </c>
      <c r="J7" s="9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277.5" customHeight="1" thickBot="1" x14ac:dyDescent="0.3">
      <c r="A8" s="18" t="s">
        <v>9</v>
      </c>
      <c r="B8" s="19" t="s">
        <v>34</v>
      </c>
      <c r="C8" s="20">
        <v>6</v>
      </c>
      <c r="D8" s="20">
        <v>6</v>
      </c>
      <c r="E8" s="32" t="s">
        <v>42</v>
      </c>
      <c r="F8" s="101" t="s">
        <v>56</v>
      </c>
      <c r="G8" s="21" t="s">
        <v>18</v>
      </c>
      <c r="H8" s="21" t="s">
        <v>26</v>
      </c>
      <c r="I8" s="73" t="s">
        <v>60</v>
      </c>
      <c r="J8" s="9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s="107" customFormat="1" ht="148.5" customHeight="1" thickBot="1" x14ac:dyDescent="0.3">
      <c r="A9" s="102" t="s">
        <v>10</v>
      </c>
      <c r="B9" s="110" t="s">
        <v>59</v>
      </c>
      <c r="C9" s="103">
        <v>0</v>
      </c>
      <c r="D9" s="103">
        <v>3.45936186</v>
      </c>
      <c r="E9" s="103">
        <v>0</v>
      </c>
      <c r="F9" s="101" t="s">
        <v>58</v>
      </c>
      <c r="G9" s="103" t="s">
        <v>65</v>
      </c>
      <c r="H9" s="21" t="s">
        <v>26</v>
      </c>
      <c r="I9" s="111" t="s">
        <v>61</v>
      </c>
      <c r="J9" s="104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6"/>
    </row>
    <row r="10" spans="1:25" ht="53.25" customHeight="1" x14ac:dyDescent="0.25">
      <c r="A10" s="11" t="s">
        <v>15</v>
      </c>
      <c r="B10" s="22" t="s">
        <v>11</v>
      </c>
      <c r="C10" s="12">
        <f>C11+C12</f>
        <v>1.59844067</v>
      </c>
      <c r="D10" s="12">
        <f>D11+D12</f>
        <v>1.6247</v>
      </c>
      <c r="E10" s="92" t="s">
        <v>43</v>
      </c>
      <c r="F10" s="98" t="s">
        <v>52</v>
      </c>
      <c r="G10" s="87" t="s">
        <v>66</v>
      </c>
      <c r="H10" s="87" t="s">
        <v>18</v>
      </c>
      <c r="I10" s="81" t="s">
        <v>62</v>
      </c>
      <c r="J10" s="5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55.5" customHeight="1" x14ac:dyDescent="0.25">
      <c r="A11" s="14" t="s">
        <v>53</v>
      </c>
      <c r="B11" s="10" t="s">
        <v>12</v>
      </c>
      <c r="C11" s="9">
        <v>0.88657627999999999</v>
      </c>
      <c r="D11" s="9">
        <v>0.85770000000000002</v>
      </c>
      <c r="E11" s="93"/>
      <c r="F11" s="99"/>
      <c r="G11" s="108"/>
      <c r="H11" s="88"/>
      <c r="I11" s="83"/>
      <c r="J11" s="5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65.25" customHeight="1" thickBot="1" x14ac:dyDescent="0.3">
      <c r="A12" s="15" t="s">
        <v>54</v>
      </c>
      <c r="B12" s="23" t="s">
        <v>13</v>
      </c>
      <c r="C12" s="16">
        <v>0.71186439000000001</v>
      </c>
      <c r="D12" s="16">
        <v>0.76700000000000002</v>
      </c>
      <c r="E12" s="94"/>
      <c r="F12" s="100"/>
      <c r="G12" s="109"/>
      <c r="H12" s="89"/>
      <c r="I12" s="85"/>
      <c r="J12" s="54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409.5" customHeight="1" thickBot="1" x14ac:dyDescent="0.3">
      <c r="A13" s="18" t="s">
        <v>16</v>
      </c>
      <c r="B13" s="19" t="s">
        <v>14</v>
      </c>
      <c r="C13" s="20">
        <v>34.687852139999997</v>
      </c>
      <c r="D13" s="20">
        <v>34.687852139999997</v>
      </c>
      <c r="E13" s="32" t="s">
        <v>44</v>
      </c>
      <c r="F13" s="101" t="s">
        <v>44</v>
      </c>
      <c r="G13" s="21" t="s">
        <v>18</v>
      </c>
      <c r="H13" s="21" t="s">
        <v>22</v>
      </c>
      <c r="I13" s="73" t="s">
        <v>64</v>
      </c>
      <c r="J13" s="4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353.25" customHeight="1" thickBot="1" x14ac:dyDescent="0.3">
      <c r="A14" s="18" t="s">
        <v>55</v>
      </c>
      <c r="B14" s="19" t="s">
        <v>35</v>
      </c>
      <c r="C14" s="20">
        <v>1.3360183999999999</v>
      </c>
      <c r="D14" s="20">
        <v>1.3360183999999999</v>
      </c>
      <c r="E14" s="32" t="s">
        <v>45</v>
      </c>
      <c r="F14" s="101" t="s">
        <v>45</v>
      </c>
      <c r="G14" s="21" t="s">
        <v>18</v>
      </c>
      <c r="H14" s="25" t="s">
        <v>37</v>
      </c>
      <c r="I14" s="73" t="s">
        <v>63</v>
      </c>
      <c r="J14" s="4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7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7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ht="15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3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</sheetData>
  <mergeCells count="18">
    <mergeCell ref="E10:E12"/>
    <mergeCell ref="I7:J7"/>
    <mergeCell ref="I4:J6"/>
    <mergeCell ref="A2:I2"/>
    <mergeCell ref="A4:A6"/>
    <mergeCell ref="B4:B6"/>
    <mergeCell ref="C4:F4"/>
    <mergeCell ref="G4:G6"/>
    <mergeCell ref="H4:H6"/>
    <mergeCell ref="C5:D5"/>
    <mergeCell ref="E5:F5"/>
    <mergeCell ref="F10:F12"/>
    <mergeCell ref="G10:G12"/>
    <mergeCell ref="I14:J14"/>
    <mergeCell ref="I13:J13"/>
    <mergeCell ref="I10:J12"/>
    <mergeCell ref="I8:J8"/>
    <mergeCell ref="H10:H1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2019</vt:lpstr>
      <vt:lpstr>2020</vt:lpstr>
      <vt:lpstr>'2018'!_Toc399249076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2020-02-27T05:53:20Z</dcterms:modified>
</cp:coreProperties>
</file>